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/>
  <bookViews>
    <workbookView xWindow="2160" yWindow="195" windowWidth="11640" windowHeight="9735"/>
  </bookViews>
  <sheets>
    <sheet name="ZGRADA B" sheetId="3" r:id="rId1"/>
  </sheets>
  <definedNames>
    <definedName name="_xlnm.Print_Titles" localSheetId="0">'ZGRADA B'!$6:$7</definedName>
    <definedName name="_xlnm.Print_Area" localSheetId="0">'ZGRADA B'!$A$1:$H$55</definedName>
  </definedNames>
  <calcPr calcId="145621"/>
  <fileRecoveryPr autoRecover="0"/>
</workbook>
</file>

<file path=xl/calcChain.xml><?xml version="1.0" encoding="utf-8"?>
<calcChain xmlns="http://schemas.openxmlformats.org/spreadsheetml/2006/main">
  <c r="G12" i="3" l="1"/>
  <c r="A32" i="3" l="1"/>
  <c r="A30" i="3"/>
  <c r="A28" i="3"/>
  <c r="A26" i="3"/>
  <c r="A24" i="3"/>
  <c r="G38" i="3" l="1"/>
  <c r="G26" i="3" l="1"/>
  <c r="G28" i="3"/>
  <c r="G30" i="3"/>
  <c r="G32" i="3"/>
  <c r="G37" i="3" l="1"/>
  <c r="G51" i="3"/>
  <c r="A51" i="3"/>
  <c r="G49" i="3"/>
  <c r="A49" i="3"/>
  <c r="G46" i="3"/>
  <c r="A46" i="3"/>
  <c r="G44" i="3"/>
  <c r="A40" i="3"/>
  <c r="G36" i="3"/>
  <c r="G35" i="3"/>
  <c r="A34" i="3"/>
  <c r="G24" i="3"/>
  <c r="G22" i="3"/>
  <c r="A22" i="3"/>
  <c r="G20" i="3"/>
  <c r="A19" i="3"/>
  <c r="G17" i="3"/>
  <c r="A16" i="3"/>
  <c r="G14" i="3"/>
  <c r="A13" i="3"/>
  <c r="G11" i="3"/>
  <c r="A10" i="3"/>
  <c r="B26" i="3" l="1"/>
  <c r="B32" i="3"/>
  <c r="B24" i="3"/>
  <c r="B28" i="3"/>
  <c r="B30" i="3"/>
  <c r="B51" i="3"/>
  <c r="B34" i="3"/>
  <c r="B46" i="3"/>
  <c r="G53" i="3"/>
  <c r="G55" i="3" s="1"/>
  <c r="B13" i="3"/>
  <c r="B19" i="3"/>
  <c r="B10" i="3"/>
  <c r="B16" i="3"/>
  <c r="B22" i="3"/>
</calcChain>
</file>

<file path=xl/sharedStrings.xml><?xml version="1.0" encoding="utf-8"?>
<sst xmlns="http://schemas.openxmlformats.org/spreadsheetml/2006/main" count="61" uniqueCount="42">
  <si>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</si>
  <si>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</si>
  <si>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</si>
  <si>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</si>
  <si>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</si>
  <si>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</si>
  <si>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</si>
  <si>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</si>
  <si>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</si>
  <si>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</si>
  <si>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</si>
  <si>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</si>
  <si>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</si>
  <si>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</si>
  <si>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</si>
  <si>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</si>
  <si>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</si>
  <si>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</si>
  <si>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</si>
  <si>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</si>
  <si>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</si>
  <si>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</si>
  <si>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Izrada dokumentacije stvarno izvedenog stanja s upisanim adresama i statusima svih elemenata sustava na CD-u i tiskanom obliku</t>
  </si>
  <si>
    <t>SVEUKUPNO (bez PDV-a):</t>
  </si>
  <si>
    <t>- PEHD cijevi, Ø50 mm sa polaganjem u zemljanom rovu</t>
  </si>
  <si>
    <t>- komunikacijski kabel za vanjsku upotrebu, oznake A-2YF(L)2Y -2x2x0,8mm</t>
  </si>
  <si>
    <t>9.</t>
  </si>
  <si>
    <t>12.</t>
  </si>
  <si>
    <t>TROŠKOVNIK VATRODOJAVE
ZGRADA B</t>
  </si>
  <si>
    <t>Napomena: sva ispitivanja instalacija i uređaja, te puštanje u pogon i eduukacija korisnika sastavni su dio stavki</t>
  </si>
  <si>
    <t xml:space="preserve"> - vatrodojavni kabel,  2x2x0,8 mm2 (fleksibilan, finožilni), oklopljeni aluminijskim plaštom, crvene boje, samogasiva PVC izolacija, bezhalogeni, malodimni</t>
  </si>
  <si>
    <t>Dobava, montaža i spajanje niskoprofilnih analogno adresibilnih optičkih vatrodojavnih detektora,  sa podnožjem , 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</si>
  <si>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 xml:space="preserve"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 </t>
  </si>
  <si>
    <t>Dobava, montaža i spajanje adresabilne vatrodojavne sirena, napajanje iz petlje, pogodna i za vanjsku ugradnju, Inim protokol, Sirena ima ugrađen autoizolator. Zvučni izlaz uz mogućnost podešavanja jačine tona.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</si>
  <si>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</si>
  <si>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paralelnog svjetlosnog indikatora , komplet sa pripadajućom elektronikom</t>
  </si>
  <si>
    <t>Dobava, montaža i spajanje ulazno-izlazne jedinice za nadzor i upravljanje, 1 nadzirani ulaz, 1 nadzirani naponski izlaz, (za spajanje na vanjsko napajanje) i 1 relejni izlaz,sa pripadajućom montažnom kutijom</t>
  </si>
  <si>
    <t xml:space="preserve">Dobava, montaža i spajanje prespojnog plastičnog modularnog razdjelnika, 5 modula, s prozirnim vratima, sabirnice zemlje uključene u cijenu, </t>
  </si>
  <si>
    <t xml:space="preserve">Dobava, montaža i spajanje kombiniranog strujnog i prenaponskog odvodnika za zaštitu mjernih i kontrolnih sklopova, BUS sustava i telekomunikacijskih sustave, za zaštitu četiri pojedinačne linije ili dvije parice, ugradnja na montažno podnožje bez isklapanja signala </t>
  </si>
  <si>
    <t>Dobava, montaža i spajanje montažnog podnožja za strujni i prenaponski odvodnik bez isklapanja signala</t>
  </si>
  <si>
    <t>Napomena, vrijedi za sve stavke: ponuđač može ponuditi proizvod traženih ili boljih karakteristika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</si>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</sst>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\."/>
    <numFmt numFmtId="165" formatCode="_-* #,##0.00\ _k_n_-;\-* #,##0.00\ _k_n_-;_-* \-??\ _k_n_-;_-@_-"/>
    <numFmt numFmtId="166" formatCode="#,##0.00\ _k_n"/>
  </numFmts>
  <fonts count="7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49" fontId="1" fillId="0" borderId="2" xfId="0" applyNumberFormat="1" applyFont="1" applyFill="1" applyBorder="1" applyAlignment="1">
      <alignment vertical="top" wrapText="1"/>
    </xf>
    <xf numFmtId="49" fontId="1" fillId="0" borderId="2" xfId="0" quotePrefix="1" applyNumberFormat="1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4" fontId="1" fillId="0" borderId="2" xfId="0" applyNumberFormat="1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1" fillId="0" borderId="0" xfId="0" applyFon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</cellXfs>
  <cellStyles count="3">
    <cellStyle name="Normalno" xfId="0" builtinId="0"/>
    <cellStyle name="Style 1" xfId="2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view="pageBreakPreview" topLeftCell="A34" zoomScaleNormal="120" zoomScaleSheetLayoutView="100" workbookViewId="0">
      <selection activeCell="F44" sqref="F44:F51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9.7109375" style="1" customWidth="1"/>
    <col min="7" max="7" width="14.85546875" style="1" customWidth="1"/>
    <col min="8" max="8" width="16.570312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59" t="s">
        <v>28</v>
      </c>
      <c r="B1" s="59"/>
      <c r="C1" s="59"/>
      <c r="D1" s="59"/>
      <c r="E1" s="59"/>
      <c r="F1" s="59"/>
      <c r="G1" s="59"/>
    </row>
    <row r="2" spans="1:8" ht="17.25" customHeight="1" x14ac:dyDescent="0.2">
      <c r="A2" s="59"/>
      <c r="B2" s="59"/>
      <c r="C2" s="59"/>
      <c r="D2" s="59"/>
      <c r="E2" s="59"/>
      <c r="F2" s="59"/>
      <c r="G2" s="59"/>
    </row>
    <row r="3" spans="1:8" s="36" customFormat="1" ht="47.25" x14ac:dyDescent="0.2">
      <c r="A3" s="35"/>
      <c r="B3" s="35"/>
      <c r="C3" s="35" t="s">
        <v>29</v>
      </c>
      <c r="D3" s="35"/>
      <c r="E3" s="35"/>
      <c r="F3" s="35"/>
      <c r="G3" s="35"/>
    </row>
    <row r="4" spans="1:8" s="36" customFormat="1" ht="47.25" x14ac:dyDescent="0.2">
      <c r="A4" s="35"/>
      <c r="B4" s="35"/>
      <c r="C4" s="35" t="s">
        <v>40</v>
      </c>
      <c r="D4" s="35"/>
      <c r="E4" s="35"/>
      <c r="F4" s="35"/>
      <c r="G4" s="35"/>
    </row>
    <row r="5" spans="1:8" ht="15.75" x14ac:dyDescent="0.25">
      <c r="C5" s="5"/>
    </row>
    <row r="6" spans="1:8" s="57" customFormat="1" ht="22.5" customHeight="1" x14ac:dyDescent="0.2">
      <c r="A6" s="60" t="s">
        <v>0</v>
      </c>
      <c r="B6" s="60"/>
      <c r="C6" s="54" t="s">
        <v>1</v>
      </c>
      <c r="D6" s="54" t="s">
        <v>2</v>
      </c>
      <c r="E6" s="55" t="s">
        <v>3</v>
      </c>
      <c r="F6" s="54" t="s">
        <v>4</v>
      </c>
      <c r="G6" s="55" t="s">
        <v>5</v>
      </c>
      <c r="H6" s="56" t="s">
        <v>41</v>
      </c>
    </row>
    <row r="7" spans="1:8" x14ac:dyDescent="0.2">
      <c r="B7" s="6"/>
      <c r="C7" s="6"/>
      <c r="D7" s="6"/>
      <c r="E7" s="7"/>
      <c r="F7" s="6"/>
      <c r="G7" s="7"/>
    </row>
    <row r="8" spans="1:8" x14ac:dyDescent="0.2">
      <c r="A8" s="61" t="s">
        <v>6</v>
      </c>
      <c r="B8" s="61"/>
      <c r="C8" s="8" t="s">
        <v>7</v>
      </c>
      <c r="D8" s="9"/>
      <c r="E8" s="10"/>
      <c r="F8" s="42"/>
      <c r="G8" s="42"/>
      <c r="H8" s="47"/>
    </row>
    <row r="9" spans="1:8" x14ac:dyDescent="0.2">
      <c r="B9" s="11"/>
      <c r="C9" s="12"/>
      <c r="D9" s="13"/>
      <c r="E9" s="14"/>
      <c r="F9" s="43"/>
      <c r="G9" s="43"/>
      <c r="H9" s="47"/>
    </row>
    <row r="10" spans="1:8" ht="114.75" x14ac:dyDescent="0.2">
      <c r="A10" s="15" t="str">
        <f>$A$8</f>
        <v xml:space="preserve">A. </v>
      </c>
      <c r="B10" s="16">
        <f>COUNTA($A$10:A11)</f>
        <v>1</v>
      </c>
      <c r="C10" s="17" t="s">
        <v>31</v>
      </c>
      <c r="D10" s="9"/>
      <c r="E10" s="10"/>
      <c r="F10" s="44"/>
      <c r="G10" s="45"/>
      <c r="H10" s="47"/>
    </row>
    <row r="11" spans="1:8" x14ac:dyDescent="0.2">
      <c r="A11" s="15"/>
      <c r="B11" s="18"/>
      <c r="C11" s="19" t="s">
        <v>8</v>
      </c>
      <c r="D11" s="9" t="s">
        <v>9</v>
      </c>
      <c r="E11" s="10">
        <v>42</v>
      </c>
      <c r="F11" s="44">
        <v>295</v>
      </c>
      <c r="G11" s="46">
        <f>F11*E11</f>
        <v>12390</v>
      </c>
      <c r="H11" s="47"/>
    </row>
    <row r="12" spans="1:8" x14ac:dyDescent="0.2">
      <c r="A12" s="15"/>
      <c r="B12" s="18"/>
      <c r="C12" s="19"/>
      <c r="D12" s="9"/>
      <c r="E12" s="10"/>
      <c r="F12" s="44"/>
      <c r="G12" s="46">
        <f>F12*E12</f>
        <v>0</v>
      </c>
      <c r="H12" s="47"/>
    </row>
    <row r="13" spans="1:8" ht="76.5" x14ac:dyDescent="0.2">
      <c r="A13" s="15" t="str">
        <f>$A$8</f>
        <v xml:space="preserve">A. </v>
      </c>
      <c r="B13" s="16">
        <f>COUNTA($A$10:A14)</f>
        <v>2</v>
      </c>
      <c r="C13" s="17" t="s">
        <v>32</v>
      </c>
      <c r="D13" s="9"/>
      <c r="E13" s="10"/>
      <c r="F13" s="44"/>
      <c r="G13" s="45"/>
      <c r="H13" s="47"/>
    </row>
    <row r="14" spans="1:8" x14ac:dyDescent="0.2">
      <c r="A14" s="15"/>
      <c r="B14" s="18"/>
      <c r="C14" s="19" t="s">
        <v>8</v>
      </c>
      <c r="D14" s="9" t="s">
        <v>9</v>
      </c>
      <c r="E14" s="10">
        <v>9</v>
      </c>
      <c r="F14" s="44">
        <v>275</v>
      </c>
      <c r="G14" s="46">
        <f>F14*E14</f>
        <v>2475</v>
      </c>
      <c r="H14" s="47"/>
    </row>
    <row r="15" spans="1:8" x14ac:dyDescent="0.2">
      <c r="A15" s="15"/>
      <c r="B15" s="18"/>
      <c r="C15" s="19"/>
      <c r="D15" s="9"/>
      <c r="E15" s="10"/>
      <c r="F15" s="44"/>
      <c r="G15" s="46"/>
      <c r="H15" s="47"/>
    </row>
    <row r="16" spans="1:8" ht="63.75" x14ac:dyDescent="0.2">
      <c r="A16" s="15" t="str">
        <f>$A$8</f>
        <v xml:space="preserve">A. </v>
      </c>
      <c r="B16" s="16">
        <f>COUNTA($A$10:A17)</f>
        <v>3</v>
      </c>
      <c r="C16" s="17" t="s">
        <v>33</v>
      </c>
      <c r="D16" s="9"/>
      <c r="E16" s="10"/>
      <c r="F16" s="44"/>
      <c r="G16" s="46"/>
      <c r="H16" s="47"/>
    </row>
    <row r="17" spans="1:8" x14ac:dyDescent="0.2">
      <c r="A17" s="15"/>
      <c r="B17" s="18"/>
      <c r="C17" s="19" t="s">
        <v>8</v>
      </c>
      <c r="D17" s="9" t="s">
        <v>9</v>
      </c>
      <c r="E17" s="10">
        <v>6</v>
      </c>
      <c r="F17" s="44">
        <v>550</v>
      </c>
      <c r="G17" s="46">
        <f>F17*E17</f>
        <v>3300</v>
      </c>
      <c r="H17" s="47"/>
    </row>
    <row r="18" spans="1:8" x14ac:dyDescent="0.2">
      <c r="A18" s="15"/>
      <c r="B18" s="18"/>
      <c r="C18" s="19"/>
      <c r="D18" s="9"/>
      <c r="E18" s="10"/>
      <c r="F18" s="44"/>
      <c r="G18" s="46"/>
      <c r="H18" s="47"/>
    </row>
    <row r="19" spans="1:8" ht="63.75" x14ac:dyDescent="0.2">
      <c r="A19" s="15" t="str">
        <f>$A$8</f>
        <v xml:space="preserve">A. </v>
      </c>
      <c r="B19" s="16">
        <f>COUNTA($A$10:A20)</f>
        <v>4</v>
      </c>
      <c r="C19" s="17" t="s">
        <v>34</v>
      </c>
      <c r="D19" s="9"/>
      <c r="E19" s="10"/>
      <c r="F19" s="44"/>
      <c r="G19" s="46"/>
      <c r="H19" s="47"/>
    </row>
    <row r="20" spans="1:8" x14ac:dyDescent="0.2">
      <c r="A20" s="15"/>
      <c r="B20" s="18"/>
      <c r="C20" s="19" t="s">
        <v>8</v>
      </c>
      <c r="D20" s="9" t="s">
        <v>9</v>
      </c>
      <c r="E20" s="10">
        <v>2</v>
      </c>
      <c r="F20" s="44">
        <v>665</v>
      </c>
      <c r="G20" s="46">
        <f>F20*E20</f>
        <v>1330</v>
      </c>
      <c r="H20" s="47"/>
    </row>
    <row r="21" spans="1:8" x14ac:dyDescent="0.2">
      <c r="A21" s="15"/>
      <c r="B21" s="18"/>
      <c r="C21" s="19"/>
      <c r="D21" s="9"/>
      <c r="E21" s="10"/>
      <c r="F21" s="44"/>
      <c r="G21" s="46"/>
      <c r="H21" s="47"/>
    </row>
    <row r="22" spans="1:8" ht="25.5" x14ac:dyDescent="0.2">
      <c r="A22" s="15" t="str">
        <f>$A$8</f>
        <v xml:space="preserve">A. </v>
      </c>
      <c r="B22" s="16">
        <f>COUNTA($A$10:A22)</f>
        <v>5</v>
      </c>
      <c r="C22" s="17" t="s">
        <v>35</v>
      </c>
      <c r="D22" s="9" t="s">
        <v>9</v>
      </c>
      <c r="E22" s="10">
        <v>3</v>
      </c>
      <c r="F22" s="44">
        <v>70</v>
      </c>
      <c r="G22" s="46">
        <f>F22*E22</f>
        <v>210</v>
      </c>
      <c r="H22" s="47"/>
    </row>
    <row r="23" spans="1:8" x14ac:dyDescent="0.2">
      <c r="A23" s="15"/>
      <c r="B23" s="16"/>
      <c r="C23" s="17"/>
      <c r="D23" s="9"/>
      <c r="E23" s="10"/>
      <c r="F23" s="44"/>
      <c r="G23" s="46"/>
      <c r="H23" s="47"/>
    </row>
    <row r="24" spans="1:8" ht="51" x14ac:dyDescent="0.2">
      <c r="A24" s="15" t="str">
        <f>$A$8</f>
        <v xml:space="preserve">A. </v>
      </c>
      <c r="B24" s="16">
        <f>COUNTA($A$10:A24)</f>
        <v>6</v>
      </c>
      <c r="C24" s="17" t="s">
        <v>36</v>
      </c>
      <c r="D24" s="9" t="s">
        <v>9</v>
      </c>
      <c r="E24" s="10">
        <v>7</v>
      </c>
      <c r="F24" s="44">
        <v>610</v>
      </c>
      <c r="G24" s="46">
        <f>F24*E24</f>
        <v>4270</v>
      </c>
      <c r="H24" s="47"/>
    </row>
    <row r="25" spans="1:8" x14ac:dyDescent="0.2">
      <c r="A25" s="15"/>
      <c r="B25" s="18"/>
      <c r="C25" s="19"/>
      <c r="D25" s="9"/>
      <c r="E25" s="10"/>
      <c r="F25" s="44"/>
      <c r="G25" s="46"/>
      <c r="H25" s="47"/>
    </row>
    <row r="26" spans="1:8" ht="38.25" x14ac:dyDescent="0.2">
      <c r="A26" s="15" t="str">
        <f>$A$8</f>
        <v xml:space="preserve">A. </v>
      </c>
      <c r="B26" s="16">
        <f>COUNTA($A$10:A26)</f>
        <v>7</v>
      </c>
      <c r="C26" s="17" t="s">
        <v>37</v>
      </c>
      <c r="D26" s="9" t="s">
        <v>9</v>
      </c>
      <c r="E26" s="10">
        <v>2</v>
      </c>
      <c r="F26" s="44">
        <v>110</v>
      </c>
      <c r="G26" s="46">
        <f t="shared" ref="G26:G32" si="0">F26*E26</f>
        <v>220</v>
      </c>
      <c r="H26" s="47"/>
    </row>
    <row r="27" spans="1:8" x14ac:dyDescent="0.2">
      <c r="A27" s="15"/>
      <c r="B27" s="18"/>
      <c r="C27" s="19"/>
      <c r="D27" s="9"/>
      <c r="E27" s="10"/>
      <c r="F27" s="44"/>
      <c r="G27" s="46"/>
      <c r="H27" s="47"/>
    </row>
    <row r="28" spans="1:8" ht="63.75" x14ac:dyDescent="0.2">
      <c r="A28" s="15" t="str">
        <f>$A$8</f>
        <v xml:space="preserve">A. </v>
      </c>
      <c r="B28" s="16">
        <f>COUNTA($A$10:A28)</f>
        <v>8</v>
      </c>
      <c r="C28" s="17" t="s">
        <v>38</v>
      </c>
      <c r="D28" s="9" t="s">
        <v>9</v>
      </c>
      <c r="E28" s="10">
        <v>2</v>
      </c>
      <c r="F28" s="44">
        <v>510</v>
      </c>
      <c r="G28" s="46">
        <f t="shared" si="0"/>
        <v>1020</v>
      </c>
      <c r="H28" s="47"/>
    </row>
    <row r="29" spans="1:8" x14ac:dyDescent="0.2">
      <c r="A29" s="15"/>
      <c r="B29" s="18"/>
      <c r="C29" s="19"/>
      <c r="D29" s="9"/>
      <c r="E29" s="10"/>
      <c r="F29" s="44"/>
      <c r="G29" s="46"/>
      <c r="H29" s="47"/>
    </row>
    <row r="30" spans="1:8" ht="25.5" x14ac:dyDescent="0.2">
      <c r="A30" s="15" t="str">
        <f>$A$8</f>
        <v xml:space="preserve">A. </v>
      </c>
      <c r="B30" s="16">
        <f>COUNTA($A$10:A30)</f>
        <v>9</v>
      </c>
      <c r="C30" s="17" t="s">
        <v>39</v>
      </c>
      <c r="D30" s="9" t="s">
        <v>9</v>
      </c>
      <c r="E30" s="10">
        <v>2</v>
      </c>
      <c r="F30" s="44">
        <v>150</v>
      </c>
      <c r="G30" s="46">
        <f t="shared" si="0"/>
        <v>300</v>
      </c>
      <c r="H30" s="47"/>
    </row>
    <row r="31" spans="1:8" x14ac:dyDescent="0.2">
      <c r="A31" s="15"/>
      <c r="B31" s="18"/>
      <c r="C31" s="41"/>
      <c r="D31" s="9"/>
      <c r="E31" s="10"/>
      <c r="F31" s="44"/>
      <c r="G31" s="46"/>
      <c r="H31" s="47"/>
    </row>
    <row r="32" spans="1:8" ht="25.5" x14ac:dyDescent="0.2">
      <c r="A32" s="15" t="str">
        <f>$A$8</f>
        <v xml:space="preserve">A. </v>
      </c>
      <c r="B32" s="16">
        <f>COUNTA($A$10:A33)</f>
        <v>10</v>
      </c>
      <c r="C32" s="17" t="s">
        <v>10</v>
      </c>
      <c r="D32" s="9" t="s">
        <v>11</v>
      </c>
      <c r="E32" s="10">
        <v>100</v>
      </c>
      <c r="F32" s="44">
        <v>4</v>
      </c>
      <c r="G32" s="46">
        <f t="shared" si="0"/>
        <v>400</v>
      </c>
      <c r="H32" s="47"/>
    </row>
    <row r="33" spans="1:8" x14ac:dyDescent="0.2">
      <c r="A33" s="15"/>
      <c r="B33" s="16"/>
      <c r="C33" s="19"/>
      <c r="D33" s="37"/>
      <c r="E33" s="38"/>
      <c r="F33" s="44"/>
      <c r="G33" s="47"/>
      <c r="H33" s="47"/>
    </row>
    <row r="34" spans="1:8" ht="63.75" x14ac:dyDescent="0.2">
      <c r="A34" s="15" t="str">
        <f>$A$8</f>
        <v xml:space="preserve">A. </v>
      </c>
      <c r="B34" s="16">
        <f>COUNTA($A$10:A35)</f>
        <v>11</v>
      </c>
      <c r="C34" s="17" t="s">
        <v>12</v>
      </c>
      <c r="D34" s="9"/>
      <c r="E34" s="10"/>
      <c r="F34" s="44"/>
      <c r="G34" s="45"/>
      <c r="H34" s="47"/>
    </row>
    <row r="35" spans="1:8" ht="38.25" x14ac:dyDescent="0.2">
      <c r="A35" s="15"/>
      <c r="B35" s="16"/>
      <c r="C35" s="17" t="s">
        <v>30</v>
      </c>
      <c r="D35" s="9" t="s">
        <v>11</v>
      </c>
      <c r="E35" s="10">
        <v>950</v>
      </c>
      <c r="F35" s="44">
        <v>15</v>
      </c>
      <c r="G35" s="46">
        <f>F35*E35</f>
        <v>14250</v>
      </c>
      <c r="H35" s="47"/>
    </row>
    <row r="36" spans="1:8" ht="25.5" x14ac:dyDescent="0.2">
      <c r="A36" s="15"/>
      <c r="B36" s="16"/>
      <c r="C36" s="39" t="s">
        <v>13</v>
      </c>
      <c r="D36" s="9" t="s">
        <v>11</v>
      </c>
      <c r="E36" s="10">
        <v>650</v>
      </c>
      <c r="F36" s="44">
        <v>11.5</v>
      </c>
      <c r="G36" s="46">
        <f>F36*E36</f>
        <v>7475</v>
      </c>
      <c r="H36" s="47"/>
    </row>
    <row r="37" spans="1:8" x14ac:dyDescent="0.2">
      <c r="A37" s="15"/>
      <c r="B37" s="16"/>
      <c r="C37" s="40" t="s">
        <v>24</v>
      </c>
      <c r="D37" s="9" t="s">
        <v>11</v>
      </c>
      <c r="E37" s="10">
        <v>80</v>
      </c>
      <c r="F37" s="44">
        <v>16</v>
      </c>
      <c r="G37" s="46">
        <f>F37*E37</f>
        <v>1280</v>
      </c>
      <c r="H37" s="47"/>
    </row>
    <row r="38" spans="1:8" ht="27" customHeight="1" x14ac:dyDescent="0.2">
      <c r="A38" s="15"/>
      <c r="B38" s="16"/>
      <c r="C38" s="40" t="s">
        <v>25</v>
      </c>
      <c r="D38" s="9" t="s">
        <v>11</v>
      </c>
      <c r="E38" s="10">
        <v>100</v>
      </c>
      <c r="F38" s="44">
        <v>12.2</v>
      </c>
      <c r="G38" s="46">
        <f>F38*E38</f>
        <v>1220</v>
      </c>
      <c r="H38" s="47"/>
    </row>
    <row r="39" spans="1:8" x14ac:dyDescent="0.2">
      <c r="A39" s="15"/>
      <c r="B39" s="16"/>
      <c r="C39" s="19"/>
      <c r="D39" s="9"/>
      <c r="E39" s="10"/>
      <c r="F39" s="44"/>
      <c r="G39" s="46"/>
      <c r="H39" s="47"/>
    </row>
    <row r="40" spans="1:8" x14ac:dyDescent="0.2">
      <c r="A40" s="15" t="str">
        <f>$A$8</f>
        <v xml:space="preserve">A. </v>
      </c>
      <c r="B40" s="16" t="s">
        <v>26</v>
      </c>
      <c r="C40" s="17" t="s">
        <v>14</v>
      </c>
      <c r="D40" s="9"/>
      <c r="E40" s="10"/>
      <c r="F40" s="44"/>
      <c r="G40" s="45"/>
      <c r="H40" s="47"/>
    </row>
    <row r="41" spans="1:8" ht="25.5" x14ac:dyDescent="0.2">
      <c r="A41" s="15"/>
      <c r="B41" s="16"/>
      <c r="C41" s="17" t="s">
        <v>15</v>
      </c>
      <c r="D41" s="9"/>
      <c r="E41" s="10"/>
      <c r="F41" s="44"/>
      <c r="G41" s="46"/>
      <c r="H41" s="47"/>
    </row>
    <row r="42" spans="1:8" ht="25.5" x14ac:dyDescent="0.2">
      <c r="A42" s="15"/>
      <c r="B42" s="16"/>
      <c r="C42" s="17" t="s">
        <v>16</v>
      </c>
      <c r="D42" s="9"/>
      <c r="E42" s="10"/>
      <c r="F42" s="44"/>
      <c r="G42" s="46"/>
      <c r="H42" s="47"/>
    </row>
    <row r="43" spans="1:8" ht="25.5" x14ac:dyDescent="0.2">
      <c r="A43" s="15"/>
      <c r="B43" s="16"/>
      <c r="C43" s="17" t="s">
        <v>17</v>
      </c>
      <c r="D43" s="9"/>
      <c r="E43" s="10"/>
      <c r="F43" s="44"/>
      <c r="G43" s="46"/>
      <c r="H43" s="47"/>
    </row>
    <row r="44" spans="1:8" x14ac:dyDescent="0.2">
      <c r="A44" s="15"/>
      <c r="B44" s="16"/>
      <c r="C44" s="34" t="s">
        <v>21</v>
      </c>
      <c r="D44" s="9" t="s">
        <v>8</v>
      </c>
      <c r="E44" s="10">
        <v>1</v>
      </c>
      <c r="F44" s="44">
        <v>480</v>
      </c>
      <c r="G44" s="46">
        <f>F44*E44</f>
        <v>480</v>
      </c>
      <c r="H44" s="47"/>
    </row>
    <row r="45" spans="1:8" x14ac:dyDescent="0.2">
      <c r="A45" s="15"/>
      <c r="B45" s="16"/>
      <c r="C45" s="19"/>
      <c r="D45" s="9"/>
      <c r="E45" s="10"/>
      <c r="F45" s="44"/>
      <c r="G45" s="46"/>
      <c r="H45" s="47"/>
    </row>
    <row r="46" spans="1:8" x14ac:dyDescent="0.2">
      <c r="A46" s="15" t="str">
        <f>$A$8</f>
        <v xml:space="preserve">A. </v>
      </c>
      <c r="B46" s="16">
        <f>COUNTA($A$10:A47)</f>
        <v>13</v>
      </c>
      <c r="C46" s="17" t="s">
        <v>18</v>
      </c>
      <c r="D46" s="9" t="s">
        <v>8</v>
      </c>
      <c r="E46" s="10">
        <v>1</v>
      </c>
      <c r="F46" s="44">
        <v>600</v>
      </c>
      <c r="G46" s="46">
        <f>F46*E46</f>
        <v>600</v>
      </c>
      <c r="H46" s="47"/>
    </row>
    <row r="47" spans="1:8" x14ac:dyDescent="0.2">
      <c r="A47" s="15"/>
      <c r="B47" s="16"/>
      <c r="C47" s="17"/>
      <c r="D47" s="9"/>
      <c r="E47" s="10"/>
      <c r="F47" s="44"/>
      <c r="G47" s="46"/>
      <c r="H47" s="47"/>
    </row>
    <row r="48" spans="1:8" x14ac:dyDescent="0.2">
      <c r="A48" s="15"/>
      <c r="B48" s="16"/>
      <c r="C48" s="17"/>
      <c r="D48" s="9"/>
      <c r="E48" s="10"/>
      <c r="F48" s="44"/>
      <c r="G48" s="46"/>
      <c r="H48" s="47"/>
    </row>
    <row r="49" spans="1:8" ht="25.5" x14ac:dyDescent="0.2">
      <c r="A49" s="15" t="str">
        <f>$A$8</f>
        <v xml:space="preserve">A. </v>
      </c>
      <c r="B49" s="16" t="s">
        <v>27</v>
      </c>
      <c r="C49" s="17" t="s">
        <v>19</v>
      </c>
      <c r="D49" s="9" t="s">
        <v>8</v>
      </c>
      <c r="E49" s="10">
        <v>1</v>
      </c>
      <c r="F49" s="44">
        <v>1200</v>
      </c>
      <c r="G49" s="46">
        <f>F49*E49</f>
        <v>1200</v>
      </c>
      <c r="H49" s="47"/>
    </row>
    <row r="50" spans="1:8" x14ac:dyDescent="0.2">
      <c r="A50" s="15"/>
      <c r="B50" s="16"/>
      <c r="C50" s="17"/>
      <c r="D50" s="9"/>
      <c r="E50" s="10"/>
      <c r="F50" s="44"/>
      <c r="G50" s="45"/>
      <c r="H50" s="47"/>
    </row>
    <row r="51" spans="1:8" ht="38.25" x14ac:dyDescent="0.2">
      <c r="A51" s="15" t="str">
        <f>$A$8</f>
        <v xml:space="preserve">A. </v>
      </c>
      <c r="B51" s="16">
        <f>COUNTA($A$10:A52)</f>
        <v>15</v>
      </c>
      <c r="C51" s="17" t="s">
        <v>22</v>
      </c>
      <c r="D51" s="9" t="s">
        <v>8</v>
      </c>
      <c r="E51" s="10">
        <v>1</v>
      </c>
      <c r="F51" s="44">
        <v>1000</v>
      </c>
      <c r="G51" s="46">
        <f>F51*E51</f>
        <v>1000</v>
      </c>
      <c r="H51" s="47"/>
    </row>
    <row r="52" spans="1:8" x14ac:dyDescent="0.2">
      <c r="A52" s="15"/>
      <c r="B52" s="18"/>
      <c r="C52" s="19"/>
      <c r="D52" s="4"/>
      <c r="F52" s="48"/>
      <c r="G52" s="48"/>
      <c r="H52" s="47"/>
    </row>
    <row r="53" spans="1:8" s="25" customFormat="1" x14ac:dyDescent="0.2">
      <c r="A53" s="20"/>
      <c r="B53" s="21"/>
      <c r="C53" s="22" t="s">
        <v>20</v>
      </c>
      <c r="D53" s="23"/>
      <c r="E53" s="24"/>
      <c r="F53" s="49"/>
      <c r="G53" s="50">
        <f>SUM(G10:G52)</f>
        <v>53420</v>
      </c>
      <c r="H53" s="58"/>
    </row>
    <row r="54" spans="1:8" s="25" customFormat="1" x14ac:dyDescent="0.2">
      <c r="B54" s="26"/>
      <c r="C54" s="27"/>
      <c r="D54" s="28"/>
      <c r="E54" s="29"/>
      <c r="F54" s="51"/>
      <c r="G54" s="51"/>
      <c r="H54" s="58"/>
    </row>
    <row r="55" spans="1:8" ht="16.5" thickBot="1" x14ac:dyDescent="0.25">
      <c r="A55" s="30"/>
      <c r="B55" s="30"/>
      <c r="C55" s="31" t="s">
        <v>23</v>
      </c>
      <c r="D55" s="32"/>
      <c r="E55" s="33"/>
      <c r="F55" s="52"/>
      <c r="G55" s="53">
        <f>G53</f>
        <v>53420</v>
      </c>
      <c r="H55" s="47"/>
    </row>
  </sheetData>
  <sheetProtection password="8A5B" sheet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 alignWithMargins="0">
    <oddHeader>&amp;CPUC 3LJ_ZGRADA BTROŠKOVNIK ELEKTROINSTALACIJA_VATRODOJAVA&amp;R&amp;P/&amp;N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ZGRADA B</vt:lpstr>
      <vt:lpstr>'ZGRADA B'!Ispis_naslova</vt:lpstr>
      <vt:lpstr>'ZGRADA B'!Podrucje_ispisa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Bojana Šimić</cp:lastModifiedBy>
  <cp:lastPrinted>2017-12-15T11:56:02Z</cp:lastPrinted>
  <dcterms:created xsi:type="dcterms:W3CDTF">2016-12-11T10:22:18Z</dcterms:created>
  <dcterms:modified xsi:type="dcterms:W3CDTF">2018-08-02T12:38:00Z</dcterms:modified>
</cp:coreProperties>
</file>